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DC8F2E4-9B4A-4D6B-9203-570DE8CC527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4" i="1" l="1"/>
  <c r="AG14" i="1" s="1"/>
  <c r="AH14" i="1" s="1"/>
  <c r="AJ14" i="1" s="1"/>
  <c r="AL14" i="1" s="1"/>
  <c r="N14" i="1"/>
  <c r="P13" i="1"/>
  <c r="AG13" i="1" s="1"/>
  <c r="AH13" i="1" s="1"/>
  <c r="AJ13" i="1" s="1"/>
  <c r="AL13" i="1" s="1"/>
  <c r="N13" i="1"/>
  <c r="AF12" i="1"/>
  <c r="AC12" i="1"/>
  <c r="N12" i="1"/>
  <c r="P12" i="1" s="1"/>
  <c r="AC11" i="1"/>
  <c r="AF11" i="1" s="1"/>
  <c r="AC10" i="1"/>
  <c r="AF10" i="1" s="1"/>
  <c r="N10" i="1"/>
  <c r="P10" i="1" s="1"/>
  <c r="AG10" i="1" l="1"/>
  <c r="AH10" i="1"/>
  <c r="AJ10" i="1" s="1"/>
  <c r="AL10" i="1" s="1"/>
  <c r="AG11" i="1"/>
  <c r="AH11" i="1"/>
  <c r="AJ11" i="1" s="1"/>
  <c r="AL11" i="1" s="1"/>
  <c r="AG12" i="1"/>
  <c r="AH12" i="1"/>
  <c r="AJ12" i="1" s="1"/>
  <c r="AL12" i="1" s="1"/>
  <c r="AL15" i="1" l="1"/>
  <c r="AL16" i="1" s="1"/>
</calcChain>
</file>

<file path=xl/sharedStrings.xml><?xml version="1.0" encoding="utf-8"?>
<sst xmlns="http://schemas.openxmlformats.org/spreadsheetml/2006/main" count="79" uniqueCount="61">
  <si>
    <t xml:space="preserve"> ชื่อองค์กรปกครองส่วนท้องถิ่น ..... เทศบาลตำบลท่าช้าง .....</t>
  </si>
  <si>
    <t>ภ.ด.ส.7</t>
  </si>
  <si>
    <t>นาง ศิริพร เปรมสกุล    เลขที่ 29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</si>
  <si>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</si>
  <si>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</si>
  <si>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</si>
  <si>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</si>
  <si>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</si>
  <si>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</si>
  <si>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</si>
  <si>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</si>
  <si>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</si>
  <si>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</si>
  <si>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</si>
  <si>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</si>
  <si>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</si>
  <si>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</si>
  <si>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</si>
  <si>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</si>
  <si>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</si>
  <si>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</si>
  <si>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</si>
  <si>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</si>
  <si>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</si>
  <si>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</si>
  <si>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</si>
  <si>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</si>
  <si>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</si>
  <si>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</si>
  <si>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</si>
  <si>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</si>
  <si>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</si>
  <si>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</si>
  <si>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</si>
  <si>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</si>
  <si>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</si>
  <si>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</si>
  <si>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</si>
  <si>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</si>
  <si>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ศ767/5778</t>
  </si>
  <si>
    <t>3150600142853</t>
  </si>
  <si>
    <t>นาง ศิริพร เปรมสกุล</t>
  </si>
  <si>
    <t>เลขที่ 29 ม.5</t>
  </si>
  <si>
    <t>4996</t>
  </si>
  <si>
    <t>09B073</t>
  </si>
  <si>
    <t>โฉนด</t>
  </si>
  <si>
    <t>11028</t>
  </si>
  <si>
    <t xml:space="preserve">ที่อยู่อาศัย หลังหลัก </t>
  </si>
  <si>
    <t>29 ม.5สี่ร้อย วิเศษชัยชาญ อ่างทอง</t>
  </si>
  <si>
    <t>09B073-B001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</si>
  <si>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</si>
  <si>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</si>
  <si>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</si>
  <si>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</si>
  <si>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</si>
  <si>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ขายของชำ</t>
  </si>
  <si>
    <t>09B073-B002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</si>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</sst>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2.71093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21</v>
      </c>
      <c r="M10" s="61" t="s">
        <v>47</v>
      </c>
      <c r="N10" s="65">
        <f>((J10*400)+(K10*100))+L10</f>
        <v>21</v>
      </c>
      <c r="O10" s="65">
        <v>500</v>
      </c>
      <c r="P10" s="65">
        <f>N10*O10</f>
        <v>10500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30</v>
      </c>
      <c r="AA10" s="62">
        <v>35.71</v>
      </c>
      <c r="AB10" s="65">
        <v>6650</v>
      </c>
      <c r="AC10" s="65">
        <f>Z10*AB10</f>
        <v>199500</v>
      </c>
      <c r="AD10" s="63">
        <v>12</v>
      </c>
      <c r="AE10" s="63">
        <v>14</v>
      </c>
      <c r="AF10" s="65">
        <f>(AC10*(100-AE10))/100</f>
        <v>171570</v>
      </c>
      <c r="AG10" s="65">
        <f>AF10+P10</f>
        <v>182070</v>
      </c>
      <c r="AH10" s="65">
        <f>AF10+(P10*(AA10/100))</f>
        <v>175319.55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54</v>
      </c>
      <c r="Z11" s="65">
        <v>54</v>
      </c>
      <c r="AA11" s="62">
        <v>64.290000000000006</v>
      </c>
      <c r="AB11" s="65">
        <v>6650</v>
      </c>
      <c r="AC11" s="65">
        <f>Z11*AB11</f>
        <v>359100</v>
      </c>
      <c r="AD11" s="63">
        <v>12</v>
      </c>
      <c r="AE11" s="63">
        <v>14</v>
      </c>
      <c r="AF11" s="65">
        <f>(AC11*(100-AE11))/100</f>
        <v>308826</v>
      </c>
      <c r="AG11" s="65">
        <f>AF11+P10</f>
        <v>319326</v>
      </c>
      <c r="AH11" s="65">
        <f>AF11+(P10*(AA11/100))</f>
        <v>315576.45</v>
      </c>
      <c r="AI11" s="65">
        <v>0</v>
      </c>
      <c r="AJ11" s="65">
        <f>IF((AI11-AH11) &gt; 1,0,IF((AI11-AH11)&lt;0,AH11-AI11,AI11-AH11))</f>
        <v>315576.45</v>
      </c>
      <c r="AK11" s="65">
        <v>0.3</v>
      </c>
      <c r="AL11" s="65">
        <f>AJ11*(AK11/100)</f>
        <v>946.72935000000007</v>
      </c>
      <c r="AM11" s="11" t="s">
        <v>55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37.5</v>
      </c>
      <c r="M12" s="61" t="s">
        <v>47</v>
      </c>
      <c r="N12" s="65">
        <f>((J12*400)+(K12*100))+L12</f>
        <v>37.5</v>
      </c>
      <c r="O12" s="65">
        <v>500</v>
      </c>
      <c r="P12" s="65">
        <f>N12*O12</f>
        <v>18750</v>
      </c>
      <c r="Q12" s="61">
        <v>1</v>
      </c>
      <c r="R12" s="61" t="s">
        <v>39</v>
      </c>
      <c r="S12" s="66" t="s">
        <v>40</v>
      </c>
      <c r="T12" s="61" t="s">
        <v>41</v>
      </c>
      <c r="U12" s="61" t="s">
        <v>48</v>
      </c>
      <c r="V12" s="64" t="s">
        <v>56</v>
      </c>
      <c r="W12" s="61" t="s">
        <v>50</v>
      </c>
      <c r="X12" s="61" t="s">
        <v>51</v>
      </c>
      <c r="Y12" s="61" t="s">
        <v>52</v>
      </c>
      <c r="Z12" s="65">
        <v>150</v>
      </c>
      <c r="AA12" s="62">
        <v>100</v>
      </c>
      <c r="AB12" s="65">
        <v>6650</v>
      </c>
      <c r="AC12" s="65">
        <f>Z12*AB12</f>
        <v>997500</v>
      </c>
      <c r="AD12" s="63">
        <v>12</v>
      </c>
      <c r="AE12" s="63">
        <v>14</v>
      </c>
      <c r="AF12" s="65">
        <f>(AC12*(100-AE12))/100</f>
        <v>857850</v>
      </c>
      <c r="AG12" s="65">
        <f>AF12+P12</f>
        <v>876600</v>
      </c>
      <c r="AH12" s="65">
        <f>AF12+(P12*(AA12/100))</f>
        <v>876600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53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94</v>
      </c>
      <c r="M13" s="61" t="s">
        <v>57</v>
      </c>
      <c r="N13" s="65">
        <f>((J13*400)+(K13*100))+L13</f>
        <v>94</v>
      </c>
      <c r="O13" s="65">
        <v>500</v>
      </c>
      <c r="P13" s="65">
        <f>N13*O13</f>
        <v>47000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47000</v>
      </c>
      <c r="AH13" s="65">
        <f>AG13</f>
        <v>47000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13.5</v>
      </c>
      <c r="M14" s="61" t="s">
        <v>58</v>
      </c>
      <c r="N14" s="65">
        <f>((J14*400)+(K14*100))+L14</f>
        <v>13.5</v>
      </c>
      <c r="O14" s="65">
        <v>500</v>
      </c>
      <c r="P14" s="65">
        <f>N14*O14</f>
        <v>6750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6750</v>
      </c>
      <c r="AH14" s="65">
        <f>AG14</f>
        <v>6750</v>
      </c>
      <c r="AI14" s="65">
        <v>0</v>
      </c>
      <c r="AJ14" s="65">
        <f>IF((AI14-AH14) &gt; 1,0,IF((AI14-AH14)&lt;0,AH14-AI14,AI14-AH14))</f>
        <v>6750</v>
      </c>
      <c r="AK14" s="65">
        <v>0.3</v>
      </c>
      <c r="AL14" s="65">
        <f>AJ14*(AK14/100)</f>
        <v>20.25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59</v>
      </c>
      <c r="AL15" s="65">
        <f>SUM(AL10:AL14)</f>
        <v>966.97935000000007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60</v>
      </c>
      <c r="AL16" s="65">
        <f>FLOOR((AL15/100)*10,0.01)</f>
        <v>96.69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2021-03-02T03:49:37Z</cp:lastPrinted>
  <dcterms:created xsi:type="dcterms:W3CDTF">2010-09-03T23:45:18Z</dcterms:created>
  <dcterms:modified xsi:type="dcterms:W3CDTF">2021-03-02T03:49:39Z</dcterms:modified>
  <cp:category/>
</cp:coreProperties>
</file>